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/>
  <mc:AlternateContent xmlns:mc="http://schemas.openxmlformats.org/markup-compatibility/2006">
    <mc:Choice Requires="x15">
      <x15ac:absPath xmlns:x15ac="http://schemas.microsoft.com/office/spreadsheetml/2010/11/ac" url="C:\Users\07389160489\Desktop\RFB\Plataforma\"/>
    </mc:Choice>
  </mc:AlternateContent>
  <xr:revisionPtr revIDLastSave="0" documentId="11_5A51B56666A4F8A486AF285C84FD7CA1CA2B48EC" xr6:coauthVersionLast="47" xr6:coauthVersionMax="47" xr10:uidLastSave="{00000000-0000-0000-0000-000000000000}"/>
  <bookViews>
    <workbookView xWindow="0" yWindow="0" windowWidth="21600" windowHeight="9735" tabRatio="943" firstSheet="4" activeTab="4" xr2:uid="{00000000-000D-0000-FFFF-FFFF00000000}"/>
  </bookViews>
  <sheets>
    <sheet name="1 - PLANILHA ORÇAMENTARIA" sheetId="1" r:id="rId1"/>
    <sheet name="2- CRONOGRAMA FISICO-FINANCEIRO" sheetId="3" r:id="rId2"/>
    <sheet name=" 3 - CRONOGRAMA FISICO" sheetId="4" r:id="rId3"/>
    <sheet name="4 - ENDEREÇOS_E_CONTATOS" sheetId="5" r:id="rId4"/>
    <sheet name="5 - BASE PARA FORMAÇÃO DE PREÇO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6" l="1"/>
  <c r="H5" i="6"/>
  <c r="H3" i="6"/>
  <c r="H6" i="6" l="1"/>
  <c r="G18" i="6" s="1"/>
  <c r="F10" i="1" s="1"/>
  <c r="F19" i="6"/>
  <c r="G17" i="6" l="1"/>
  <c r="F9" i="1" s="1"/>
  <c r="G16" i="6"/>
  <c r="F8" i="1" s="1"/>
  <c r="G8" i="1"/>
  <c r="G9" i="1"/>
  <c r="G19" i="6" l="1"/>
  <c r="G10" i="1" l="1"/>
  <c r="G11" i="1" l="1"/>
  <c r="G12" i="1" s="1"/>
  <c r="C10" i="3" l="1"/>
  <c r="W10" i="3" s="1"/>
  <c r="X10" i="3" s="1"/>
  <c r="Y10" i="3" l="1"/>
  <c r="Z10" i="3" s="1"/>
  <c r="Q10" i="3"/>
  <c r="R10" i="3" s="1"/>
  <c r="G10" i="3"/>
  <c r="H10" i="3" s="1"/>
  <c r="M10" i="3"/>
  <c r="N10" i="3" s="1"/>
  <c r="AA10" i="3"/>
  <c r="AB10" i="3" s="1"/>
  <c r="O10" i="3"/>
  <c r="P10" i="3" s="1"/>
  <c r="I10" i="3"/>
  <c r="J10" i="3" s="1"/>
  <c r="S10" i="3"/>
  <c r="T10" i="3" s="1"/>
  <c r="K10" i="3"/>
  <c r="L10" i="3" s="1"/>
  <c r="U10" i="3"/>
  <c r="V10" i="3" s="1"/>
  <c r="E10" i="3"/>
  <c r="E12" i="3" s="1"/>
  <c r="G12" i="3" l="1"/>
  <c r="I12" i="3" s="1"/>
  <c r="K12" i="3" s="1"/>
  <c r="M12" i="3" s="1"/>
  <c r="O12" i="3" s="1"/>
  <c r="Q12" i="3" s="1"/>
  <c r="S12" i="3" s="1"/>
  <c r="U12" i="3" s="1"/>
  <c r="W12" i="3" s="1"/>
  <c r="Y12" i="3" s="1"/>
  <c r="AA12" i="3" s="1"/>
  <c r="F10" i="3"/>
  <c r="F12" i="3" s="1"/>
  <c r="H12" i="3" s="1"/>
  <c r="J12" i="3" s="1"/>
  <c r="L12" i="3" s="1"/>
  <c r="N12" i="3" s="1"/>
  <c r="P12" i="3" s="1"/>
  <c r="R12" i="3" s="1"/>
  <c r="T12" i="3" s="1"/>
  <c r="V12" i="3" s="1"/>
  <c r="X12" i="3" s="1"/>
  <c r="Z12" i="3" s="1"/>
  <c r="AB12" i="3" s="1"/>
</calcChain>
</file>

<file path=xl/sharedStrings.xml><?xml version="1.0" encoding="utf-8"?>
<sst xmlns="http://schemas.openxmlformats.org/spreadsheetml/2006/main" count="124" uniqueCount="95">
  <si>
    <t>PLANILHA ORÇAMENTARIA</t>
  </si>
  <si>
    <t xml:space="preserve">OBRA: </t>
  </si>
  <si>
    <t>DATA:</t>
  </si>
  <si>
    <t>BDI:  0%</t>
  </si>
  <si>
    <t xml:space="preserve">DESCRIÇÃO: </t>
  </si>
  <si>
    <t>FONTE</t>
  </si>
  <si>
    <t>VERSÃO</t>
  </si>
  <si>
    <t>MÊS REF.</t>
  </si>
  <si>
    <t xml:space="preserve">LOCAL : </t>
  </si>
  <si>
    <t>Preencher esse campo</t>
  </si>
  <si>
    <t>CLIENTE: RECEITA FEDERAL DO BRASIL 4 ªRF- SRRF4ª RF</t>
  </si>
  <si>
    <t>ITEM</t>
  </si>
  <si>
    <t>DESCRIÇÃO</t>
  </si>
  <si>
    <t>UND</t>
  </si>
  <si>
    <t>QUANTIDADE</t>
  </si>
  <si>
    <t>PREÇO mensal
UNITÁRIO R$</t>
  </si>
  <si>
    <t>PREÇO mensal
TOTAL R$</t>
  </si>
  <si>
    <t>1.0</t>
  </si>
  <si>
    <t xml:space="preserve">ELEVADOR TIPO PLATAFORMA DE ACESSIBILIDADE- MARCA Thyssenkrupp-MODELO PK00- USO PRINCIPAL PARA PASSAGEIROS-Nº PARADAS 2-CAPACIDADE 225KG- A SER INSTALADO NA UNIDADE  ARF-PAULISTA </t>
  </si>
  <si>
    <t>UNID</t>
  </si>
  <si>
    <t>2.0</t>
  </si>
  <si>
    <t>ELEVADOR TIPO PLATAFORMA DE ACESSIBILIDADE- MARCA Thyssenkrupp-MODELO PK00- USO PRINCIPAL PARA PASSAGEIROS-Nº PARADAS 2-CAPACIDADE 250KG- A SER INSTALADO NA UNIDADE DE ARF-LIMOEIRO (*)</t>
  </si>
  <si>
    <t>3.0</t>
  </si>
  <si>
    <t>ELEVADOR TIPO PLATAFORMA DE ACESSIBILIDADE- MARCA Thyssenkrupp-MODELO PK00- USO PRINCIPAL PARA PASSAGEIROS-Nº PARADAS 2-CAPACIDADE 225KG- A SER INSTALADO NA UNIDADE ARF- PALMARES (*)</t>
  </si>
  <si>
    <t>VALOR TOTAL</t>
  </si>
  <si>
    <t>VALOR TOTAL EM 12 MÊSES</t>
  </si>
  <si>
    <t xml:space="preserve">* O Equipamento de Palmares necessita de um diagnóstico inicial para ajustes/adequações que promova o adequado funcionamento sem custos adicional para a CONTRATANTE. </t>
  </si>
  <si>
    <t>SUPERINTENDÊNCIA REGIONAL DA RECEITA FEDERAL DO BRASIL DA 4ª REGIÃO FISCAL – SRRF 04</t>
  </si>
  <si>
    <t>DIVISÃO DE PROGRAMAÇÃO E LOGÍSTICA – DIPOL</t>
  </si>
  <si>
    <t>SAENG – SEÇÃO DE OBRAS E SERVIÇOS DE ENGENHARIA</t>
  </si>
  <si>
    <t>CRONOGRAMA FÍSICO - FINANCEIRO</t>
  </si>
  <si>
    <t>DISCRIMINAÇÃO</t>
  </si>
  <si>
    <t>%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</si>
  <si>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</si>
  <si>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</si>
  <si>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</si>
  <si>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</si>
  <si>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</si>
  <si>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</si>
  <si>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</si>
  <si>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</si>
  <si>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</si>
  <si>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</si>
  <si>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</si>
  <si>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</si>
  <si>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VALOR TOTAL DO CONTRATO  DE MANUTENÇÃO PREVENTIVA E CORRETIVA COM BDI (R$)</t>
  </si>
  <si>
    <t>Acumulado</t>
  </si>
  <si>
    <t>CRONOGRAMA FÍSICO DE MANUTENÇÃO MENSAL –  2022</t>
  </si>
  <si>
    <t>UNIDADE</t>
  </si>
  <si>
    <t>1ª SEMANA</t>
  </si>
  <si>
    <t>2ª SEMANA</t>
  </si>
  <si>
    <t>3ª SEMANA</t>
  </si>
  <si>
    <t>4ª SEMANA</t>
  </si>
  <si>
    <t>PERNAMBUCO</t>
  </si>
  <si>
    <t>ARF/LIMOEIRO</t>
  </si>
  <si>
    <t>ARF/PAULISTA</t>
  </si>
  <si>
    <t>ARF/PALMARES</t>
  </si>
  <si>
    <t>EQUIPE I</t>
  </si>
  <si>
    <t>OBS1: O cronograma pode ser ajustado em acordo com a fiscalização do contrato. 
OBS2: O início de ativação dos pagamentos será conforme a primeira visita em cada equipamento, conforme o edital e seus anexos.</t>
  </si>
  <si>
    <t>UNIDADES DA 4ªRF</t>
  </si>
  <si>
    <t>UNIDADE/CNPJ</t>
  </si>
  <si>
    <t>ENDEREÇO</t>
  </si>
  <si>
    <t>CONTATO</t>
  </si>
  <si>
    <t>ARF/PAULISTA 00.394.460/0083-98</t>
  </si>
  <si>
    <t>Praça João Pessoa, nº 25, 1º andar - B. Brasil - Centro - Paulista - PE - CEP 53401-906</t>
  </si>
  <si>
    <t>Antonio Teixeira de Holanda</t>
  </si>
  <si>
    <t>ARF/LIMOEIRO 00.394.460/0083-98</t>
  </si>
  <si>
    <t>Av.  Santo Antônio., nº 270, A -  Centro - Limoeiro - PE - CEP 55700-000</t>
  </si>
  <si>
    <t xml:space="preserve"> Maria de Lourdes Cavalcanti Adriao - Telefone: (81) 3628-1111 / 3628-1000</t>
  </si>
  <si>
    <t>ARF/PALMARES 00.394.460/0083-98</t>
  </si>
  <si>
    <t>Rua da conceição, nº 1270, 1º Andar - Centro - Palmares - PE - CEP 55540-000</t>
  </si>
  <si>
    <t>Wellis Luiz Herculano Moraes Sales – Telefone: (81) 3661-0353</t>
  </si>
  <si>
    <t>Tabela para referência unitária de valores com base em contratos similares</t>
  </si>
  <si>
    <t>N°</t>
  </si>
  <si>
    <t>Contrato similares utilizados como referência</t>
  </si>
  <si>
    <r>
      <t xml:space="preserve">Quantidade de equipamentos </t>
    </r>
    <r>
      <rPr>
        <b/>
        <sz val="9"/>
        <color theme="1"/>
        <rFont val="Arial"/>
        <family val="2"/>
      </rPr>
      <t>(*)</t>
    </r>
  </si>
  <si>
    <t>Quantidade de meses</t>
  </si>
  <si>
    <t>Valor do contrato</t>
  </si>
  <si>
    <t>Valor do contrato corrigido por índices (IPCA)</t>
  </si>
  <si>
    <t>Valor unitário mensal</t>
  </si>
  <si>
    <t>Contrato SRRF04 N° 09/2018 – Receita Federal;</t>
  </si>
  <si>
    <t>Contrato N° 06/2021 – Câmera municipal do Recife;</t>
  </si>
  <si>
    <t>Contrato SRRF04 N° 15/2023 – Receita Federal.</t>
  </si>
  <si>
    <t xml:space="preserve">Média </t>
  </si>
  <si>
    <t>* Quantidades de elevadores/plataformas contemplados nos respectivos contratos.</t>
  </si>
  <si>
    <t xml:space="preserve">Valores de referência para cada ítem </t>
  </si>
  <si>
    <t>Média dos contratos anteriores</t>
  </si>
  <si>
    <t>CÓDIGO</t>
  </si>
  <si>
    <t>PREÇO
UNITÁRIO R$</t>
  </si>
  <si>
    <t xml:space="preserve">ELEVADOR TIPO PLATAFORMA DE ACESSIBILIDADE- MARCA Thyssenkrupp-MODELO PK00- USO PRINCIPAL PARA PASSAGEIROS-Nº PARADAS 2-CAPACIDADE 250KG- A SER INSTALADO NA UNIDADE DE ARF-LIMOEIRO </t>
  </si>
  <si>
    <t>ELEVADOR TIPO PLATAFORMA DE ACESSIBILIDADE- MARCA Thyssenkrupp-MODELO PK00- USO PRINCIPAL PARA PASSAGEIROS-Nº PARADAS 2-CAPACIDADE 225KG- A SER INSTALADO NA UNIDADE ARF- PALMARES</t>
  </si>
  <si>
    <t>Total</t>
  </si>
  <si>
    <t>VALOR MENSAL MEDIDO</t>
  </si>
  <si>
    <t>VALOR BASE PROJETADO EM 12 MÊSES</t>
  </si>
  <si>
    <t>OBS: Na próxima aba está o valor consolidado para medição levando em consideração o IMR para o mês.
OBS2: A data de ativação para cada equipamento será a do início das atividades no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</si>
</sst>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,###,##0.00"/>
    <numFmt numFmtId="165" formatCode="d/m/yy"/>
  </numFmts>
  <fonts count="2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ndara"/>
      <family val="2"/>
      <charset val="1"/>
    </font>
    <font>
      <b/>
      <sz val="9"/>
      <color rgb="FF000000"/>
      <name val="Arial"/>
      <charset val="1"/>
    </font>
    <font>
      <b/>
      <sz val="8"/>
      <color rgb="FF000000"/>
      <name val="Arial"/>
      <charset val="1"/>
    </font>
    <font>
      <b/>
      <sz val="10"/>
      <color rgb="FF000000"/>
      <name val="Arial"/>
      <charset val="1"/>
    </font>
    <font>
      <sz val="8"/>
      <color rgb="FF000000"/>
      <name val="Arial"/>
      <charset val="1"/>
    </font>
    <font>
      <b/>
      <sz val="9"/>
      <color rgb="FF000000"/>
      <name val="Candara1"/>
      <charset val="1"/>
    </font>
    <font>
      <b/>
      <sz val="11"/>
      <color rgb="FF000000"/>
      <name val="Arial"/>
      <charset val="1"/>
    </font>
    <font>
      <b/>
      <sz val="10"/>
      <color rgb="FF000000"/>
      <name val="Candara1"/>
      <charset val="1"/>
    </font>
    <font>
      <b/>
      <sz val="10"/>
      <name val="Candara"/>
      <family val="2"/>
      <charset val="1"/>
    </font>
    <font>
      <b/>
      <sz val="10"/>
      <name val="Candara1"/>
      <charset val="1"/>
    </font>
    <font>
      <b/>
      <sz val="11"/>
      <color rgb="FF000000"/>
      <name val="Candara"/>
      <charset val="1"/>
    </font>
    <font>
      <sz val="11"/>
      <color rgb="FF000000"/>
      <name val="Candara"/>
      <charset val="1"/>
    </font>
    <font>
      <b/>
      <sz val="14"/>
      <color rgb="FF000000"/>
      <name val="Candara"/>
      <family val="2"/>
      <charset val="1"/>
    </font>
    <font>
      <sz val="11"/>
      <color rgb="FF00000A"/>
      <name val="Calibri"/>
      <family val="2"/>
    </font>
    <font>
      <b/>
      <sz val="11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rgb="FFEEEEEE"/>
      </patternFill>
    </fill>
    <fill>
      <patternFill patternType="solid">
        <fgColor rgb="FFFFCC00"/>
        <bgColor rgb="FFFFFF00"/>
      </patternFill>
    </fill>
    <fill>
      <patternFill patternType="solid">
        <fgColor rgb="FFC0C0C0"/>
        <bgColor rgb="FFDDDDDD"/>
      </patternFill>
    </fill>
    <fill>
      <patternFill patternType="solid">
        <fgColor rgb="FFCCFFCC"/>
        <bgColor rgb="FFCCFFFF"/>
      </patternFill>
    </fill>
    <fill>
      <patternFill patternType="solid">
        <fgColor rgb="FFFFFFFF"/>
        <bgColor rgb="FFFFFFE5"/>
      </patternFill>
    </fill>
    <fill>
      <patternFill patternType="solid">
        <fgColor rgb="FFFFFF00"/>
        <bgColor rgb="FFFFFF00"/>
      </patternFill>
    </fill>
    <fill>
      <patternFill patternType="solid">
        <fgColor rgb="FFFF66CC"/>
        <bgColor rgb="FFFF9999"/>
      </patternFill>
    </fill>
    <fill>
      <patternFill patternType="solid">
        <fgColor rgb="FFFFFF99"/>
        <bgColor rgb="FFFFFFE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40">
    <xf numFmtId="0" fontId="0" fillId="0" borderId="0" xfId="0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5" xfId="0" applyFont="1" applyBorder="1"/>
    <xf numFmtId="14" fontId="1" fillId="0" borderId="8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1" fillId="0" borderId="0" xfId="0" applyFont="1"/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5" borderId="20" xfId="0" applyFont="1" applyFill="1" applyBorder="1" applyAlignment="1">
      <alignment horizontal="left" vertical="center" wrapText="1"/>
    </xf>
    <xf numFmtId="0" fontId="9" fillId="5" borderId="20" xfId="0" applyFont="1" applyFill="1" applyBorder="1" applyAlignment="1">
      <alignment vertical="center"/>
    </xf>
    <xf numFmtId="0" fontId="9" fillId="5" borderId="2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6" borderId="22" xfId="0" applyFont="1" applyFill="1" applyBorder="1" applyAlignment="1">
      <alignment horizontal="center" vertical="center"/>
    </xf>
    <xf numFmtId="2" fontId="7" fillId="6" borderId="22" xfId="0" applyNumberFormat="1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43" fontId="7" fillId="6" borderId="22" xfId="1" applyFont="1" applyFill="1" applyBorder="1" applyAlignment="1" applyProtection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2" fontId="11" fillId="8" borderId="18" xfId="0" applyNumberFormat="1" applyFont="1" applyFill="1" applyBorder="1" applyAlignment="1">
      <alignment horizontal="left" vertical="center" wrapText="1"/>
    </xf>
    <xf numFmtId="43" fontId="7" fillId="8" borderId="18" xfId="1" applyFont="1" applyFill="1" applyBorder="1" applyAlignment="1" applyProtection="1">
      <alignment horizontal="center" vertical="center"/>
    </xf>
    <xf numFmtId="10" fontId="7" fillId="8" borderId="18" xfId="0" applyNumberFormat="1" applyFont="1" applyFill="1" applyBorder="1" applyAlignment="1">
      <alignment vertical="center"/>
    </xf>
    <xf numFmtId="4" fontId="7" fillId="7" borderId="21" xfId="0" applyNumberFormat="1" applyFont="1" applyFill="1" applyBorder="1" applyAlignment="1">
      <alignment horizontal="center" vertical="center"/>
    </xf>
    <xf numFmtId="10" fontId="7" fillId="7" borderId="18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4" fontId="0" fillId="0" borderId="1" xfId="0" applyNumberFormat="1" applyBorder="1"/>
    <xf numFmtId="10" fontId="0" fillId="0" borderId="1" xfId="0" applyNumberFormat="1" applyBorder="1"/>
    <xf numFmtId="0" fontId="13" fillId="0" borderId="0" xfId="0" applyFont="1" applyAlignment="1">
      <alignment horizontal="center" vertical="center" wrapText="1"/>
    </xf>
    <xf numFmtId="0" fontId="12" fillId="0" borderId="0" xfId="0" applyFont="1"/>
    <xf numFmtId="0" fontId="9" fillId="0" borderId="18" xfId="0" applyFont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10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3" fillId="11" borderId="18" xfId="0" applyFont="1" applyFill="1" applyBorder="1" applyAlignment="1">
      <alignment horizontal="center" vertical="center" wrapText="1"/>
    </xf>
    <xf numFmtId="0" fontId="13" fillId="10" borderId="18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165" fontId="13" fillId="0" borderId="1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65" fontId="17" fillId="11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4" fontId="1" fillId="0" borderId="2" xfId="0" applyNumberFormat="1" applyFont="1" applyBorder="1"/>
    <xf numFmtId="164" fontId="4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3" fillId="0" borderId="3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4" fontId="0" fillId="0" borderId="31" xfId="0" applyNumberFormat="1" applyBorder="1"/>
    <xf numFmtId="10" fontId="0" fillId="0" borderId="31" xfId="0" applyNumberFormat="1" applyBorder="1"/>
    <xf numFmtId="4" fontId="0" fillId="0" borderId="0" xfId="0" applyNumberFormat="1"/>
    <xf numFmtId="10" fontId="0" fillId="0" borderId="0" xfId="0" applyNumberFormat="1"/>
    <xf numFmtId="0" fontId="3" fillId="0" borderId="16" xfId="0" applyFont="1" applyBorder="1" applyAlignment="1">
      <alignment horizontal="left" vertical="center" wrapText="1"/>
    </xf>
    <xf numFmtId="164" fontId="4" fillId="0" borderId="39" xfId="0" applyNumberFormat="1" applyFont="1" applyBorder="1" applyAlignment="1">
      <alignment horizontal="right" vertical="center" wrapText="1"/>
    </xf>
    <xf numFmtId="164" fontId="2" fillId="3" borderId="34" xfId="0" applyNumberFormat="1" applyFont="1" applyFill="1" applyBorder="1"/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4" fontId="1" fillId="13" borderId="2" xfId="0" applyNumberFormat="1" applyFont="1" applyFill="1" applyBorder="1"/>
    <xf numFmtId="0" fontId="1" fillId="0" borderId="2" xfId="0" applyFont="1" applyBorder="1" applyAlignment="1">
      <alignment horizontal="center"/>
    </xf>
    <xf numFmtId="44" fontId="1" fillId="0" borderId="2" xfId="2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/>
    </xf>
    <xf numFmtId="17" fontId="1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35" xfId="0" applyFont="1" applyBorder="1" applyAlignment="1">
      <alignment horizontal="right" wrapText="1"/>
    </xf>
    <xf numFmtId="0" fontId="2" fillId="0" borderId="33" xfId="0" applyFont="1" applyBorder="1" applyAlignment="1">
      <alignment horizontal="right" wrapText="1"/>
    </xf>
    <xf numFmtId="0" fontId="2" fillId="0" borderId="36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/>
    </xf>
    <xf numFmtId="0" fontId="13" fillId="0" borderId="25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27" xfId="0" applyFont="1" applyBorder="1" applyAlignment="1">
      <alignment horizontal="left" vertical="top"/>
    </xf>
    <xf numFmtId="0" fontId="13" fillId="0" borderId="28" xfId="0" applyFont="1" applyBorder="1" applyAlignment="1">
      <alignment horizontal="left" vertical="top"/>
    </xf>
    <xf numFmtId="0" fontId="13" fillId="0" borderId="29" xfId="0" applyFont="1" applyBorder="1" applyAlignment="1">
      <alignment horizontal="left" vertical="top"/>
    </xf>
    <xf numFmtId="0" fontId="13" fillId="0" borderId="30" xfId="0" applyFont="1" applyBorder="1" applyAlignment="1">
      <alignment horizontal="left" vertical="top"/>
    </xf>
    <xf numFmtId="0" fontId="13" fillId="4" borderId="18" xfId="0" applyFont="1" applyFill="1" applyBorder="1" applyAlignment="1">
      <alignment horizontal="center" vertical="center" wrapText="1"/>
    </xf>
    <xf numFmtId="0" fontId="13" fillId="9" borderId="1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8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20" fillId="12" borderId="2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28576</xdr:rowOff>
    </xdr:from>
    <xdr:to>
      <xdr:col>1</xdr:col>
      <xdr:colOff>1</xdr:colOff>
      <xdr:row>6</xdr:row>
      <xdr:rowOff>19050</xdr:rowOff>
    </xdr:to>
    <xdr:pic>
      <xdr:nvPicPr>
        <xdr:cNvPr id="4" name="Figura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1" y="219076"/>
          <a:ext cx="762000" cy="942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114300</xdr:colOff>
      <xdr:row>12</xdr:row>
      <xdr:rowOff>400050</xdr:rowOff>
    </xdr:to>
    <xdr:pic>
      <xdr:nvPicPr>
        <xdr:cNvPr id="2" name="Figura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0" y="190500"/>
          <a:ext cx="121920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4"/>
  <sheetViews>
    <sheetView workbookViewId="0">
      <selection activeCell="H10" sqref="H10"/>
    </sheetView>
  </sheetViews>
  <sheetFormatPr defaultRowHeight="15"/>
  <cols>
    <col min="1" max="1" width="11.42578125" style="23" customWidth="1"/>
    <col min="2" max="2" width="38.42578125" style="23" customWidth="1"/>
    <col min="3" max="4" width="9.140625" style="23"/>
    <col min="5" max="5" width="12" style="23" customWidth="1"/>
    <col min="6" max="7" width="11.28515625" style="23" bestFit="1" customWidth="1"/>
    <col min="8" max="8" width="58.42578125" customWidth="1"/>
  </cols>
  <sheetData>
    <row r="2" spans="1:7">
      <c r="A2" s="1"/>
      <c r="B2" s="89" t="s">
        <v>0</v>
      </c>
      <c r="C2" s="90"/>
      <c r="D2" s="90"/>
      <c r="E2" s="90"/>
      <c r="F2" s="90"/>
      <c r="G2" s="91"/>
    </row>
    <row r="3" spans="1:7">
      <c r="A3" s="3"/>
      <c r="B3" s="92" t="s">
        <v>1</v>
      </c>
      <c r="C3" s="93"/>
      <c r="D3" s="94"/>
      <c r="E3" s="5" t="s">
        <v>2</v>
      </c>
      <c r="F3" s="6"/>
      <c r="G3" s="7" t="s">
        <v>3</v>
      </c>
    </row>
    <row r="4" spans="1:7">
      <c r="A4" s="3"/>
      <c r="B4" s="92" t="s">
        <v>4</v>
      </c>
      <c r="C4" s="93"/>
      <c r="D4" s="94"/>
      <c r="E4" s="8" t="s">
        <v>5</v>
      </c>
      <c r="F4" s="8" t="s">
        <v>6</v>
      </c>
      <c r="G4" s="8" t="s">
        <v>7</v>
      </c>
    </row>
    <row r="5" spans="1:7">
      <c r="A5" s="3"/>
      <c r="B5" s="92" t="s">
        <v>8</v>
      </c>
      <c r="C5" s="93"/>
      <c r="D5" s="94"/>
      <c r="E5" s="95"/>
      <c r="F5" s="97" t="s">
        <v>9</v>
      </c>
      <c r="G5" s="99"/>
    </row>
    <row r="6" spans="1:7">
      <c r="A6" s="3"/>
      <c r="B6" s="92" t="s">
        <v>10</v>
      </c>
      <c r="C6" s="93"/>
      <c r="D6" s="94"/>
      <c r="E6" s="96"/>
      <c r="F6" s="98"/>
      <c r="G6" s="100"/>
    </row>
    <row r="7" spans="1:7" ht="36">
      <c r="A7" s="9" t="s">
        <v>11</v>
      </c>
      <c r="B7" s="106" t="s">
        <v>12</v>
      </c>
      <c r="C7" s="107"/>
      <c r="D7" s="9" t="s">
        <v>13</v>
      </c>
      <c r="E7" s="9" t="s">
        <v>14</v>
      </c>
      <c r="F7" s="10" t="s">
        <v>15</v>
      </c>
      <c r="G7" s="10" t="s">
        <v>16</v>
      </c>
    </row>
    <row r="8" spans="1:7" ht="72" customHeight="1">
      <c r="A8" s="11" t="s">
        <v>17</v>
      </c>
      <c r="B8" s="112" t="s">
        <v>18</v>
      </c>
      <c r="C8" s="112"/>
      <c r="D8" s="13" t="s">
        <v>19</v>
      </c>
      <c r="E8" s="14">
        <v>1</v>
      </c>
      <c r="F8" s="14">
        <f>'5 - BASE PARA FORMAÇÃO DE PREÇO'!G16</f>
        <v>1066.0882222222224</v>
      </c>
      <c r="G8" s="15">
        <f t="shared" ref="G8:G10" si="0">E8*F8</f>
        <v>1066.0882222222224</v>
      </c>
    </row>
    <row r="9" spans="1:7" ht="72" customHeight="1">
      <c r="A9" s="11" t="s">
        <v>20</v>
      </c>
      <c r="B9" s="108" t="s">
        <v>21</v>
      </c>
      <c r="C9" s="109"/>
      <c r="D9" s="17" t="s">
        <v>19</v>
      </c>
      <c r="E9" s="18">
        <v>1</v>
      </c>
      <c r="F9" s="14">
        <f>'5 - BASE PARA FORMAÇÃO DE PREÇO'!G17</f>
        <v>1066.0882222222224</v>
      </c>
      <c r="G9" s="76">
        <f t="shared" si="0"/>
        <v>1066.0882222222224</v>
      </c>
    </row>
    <row r="10" spans="1:7" ht="72" customHeight="1">
      <c r="A10" s="75" t="s">
        <v>22</v>
      </c>
      <c r="B10" s="110" t="s">
        <v>23</v>
      </c>
      <c r="C10" s="111"/>
      <c r="D10" s="21" t="s">
        <v>19</v>
      </c>
      <c r="E10" s="22">
        <v>1</v>
      </c>
      <c r="F10" s="14">
        <f>'5 - BASE PARA FORMAÇÃO DE PREÇO'!G18</f>
        <v>1066.0882222222224</v>
      </c>
      <c r="G10" s="64">
        <f t="shared" si="0"/>
        <v>1066.0882222222224</v>
      </c>
    </row>
    <row r="11" spans="1:7">
      <c r="A11" s="102" t="s">
        <v>24</v>
      </c>
      <c r="B11" s="103"/>
      <c r="C11" s="103"/>
      <c r="D11" s="103"/>
      <c r="E11" s="103"/>
      <c r="F11" s="104"/>
      <c r="G11" s="77">
        <f>SUM(G8:G10)</f>
        <v>3198.2646666666669</v>
      </c>
    </row>
    <row r="12" spans="1:7">
      <c r="A12" s="105" t="s">
        <v>25</v>
      </c>
      <c r="B12" s="105"/>
      <c r="C12" s="105"/>
      <c r="D12" s="105"/>
      <c r="E12" s="105"/>
      <c r="F12" s="105"/>
      <c r="G12" s="20">
        <f>G11*12</f>
        <v>38379.176000000007</v>
      </c>
    </row>
    <row r="14" spans="1:7" ht="33" customHeight="1">
      <c r="A14" s="101" t="s">
        <v>26</v>
      </c>
      <c r="B14" s="101"/>
      <c r="C14" s="101"/>
      <c r="D14" s="101"/>
      <c r="E14" s="101"/>
      <c r="F14" s="101"/>
      <c r="G14" s="101"/>
    </row>
  </sheetData>
  <mergeCells count="15">
    <mergeCell ref="A14:G14"/>
    <mergeCell ref="A11:F11"/>
    <mergeCell ref="A12:F12"/>
    <mergeCell ref="B7:C7"/>
    <mergeCell ref="B9:C9"/>
    <mergeCell ref="B10:C10"/>
    <mergeCell ref="B8:C8"/>
    <mergeCell ref="B2:G2"/>
    <mergeCell ref="B3:D3"/>
    <mergeCell ref="B4:D4"/>
    <mergeCell ref="B5:D5"/>
    <mergeCell ref="B6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IA13"/>
  <sheetViews>
    <sheetView workbookViewId="0">
      <selection activeCell="C18" sqref="C18"/>
    </sheetView>
  </sheetViews>
  <sheetFormatPr defaultRowHeight="15"/>
  <cols>
    <col min="1" max="1" width="12" customWidth="1"/>
    <col min="2" max="2" width="31.140625" customWidth="1"/>
    <col min="3" max="22" width="12" customWidth="1"/>
    <col min="23" max="23" width="16" customWidth="1"/>
    <col min="24" max="24" width="12" customWidth="1"/>
    <col min="25" max="25" width="15.28515625" customWidth="1"/>
    <col min="26" max="26" width="12" customWidth="1"/>
    <col min="27" max="27" width="14.140625" customWidth="1"/>
    <col min="28" max="1025" width="12" customWidth="1"/>
  </cols>
  <sheetData>
    <row r="4" spans="1:235">
      <c r="A4" s="114" t="s">
        <v>27</v>
      </c>
      <c r="B4" s="114"/>
      <c r="C4" s="114"/>
      <c r="D4" s="114"/>
      <c r="E4" s="114"/>
      <c r="F4" s="114"/>
    </row>
    <row r="5" spans="1:235">
      <c r="A5" s="114" t="s">
        <v>28</v>
      </c>
      <c r="B5" s="114"/>
      <c r="C5" s="114"/>
      <c r="D5" s="114"/>
      <c r="E5" s="114"/>
      <c r="F5" s="114"/>
      <c r="G5" s="24"/>
      <c r="H5" s="24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</row>
    <row r="6" spans="1:235">
      <c r="A6" s="114" t="s">
        <v>29</v>
      </c>
      <c r="B6" s="114"/>
      <c r="C6" s="114"/>
      <c r="D6" s="114"/>
      <c r="E6" s="114"/>
      <c r="F6" s="114"/>
      <c r="G6" s="24"/>
      <c r="H6" s="24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</row>
    <row r="7" spans="1:235" s="29" customFormat="1" ht="12.75">
      <c r="A7" s="115" t="s">
        <v>30</v>
      </c>
      <c r="B7" s="115"/>
      <c r="C7" s="115"/>
      <c r="D7" s="115"/>
      <c r="E7" s="115"/>
      <c r="F7" s="115"/>
      <c r="G7" s="26"/>
      <c r="H7" s="26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8"/>
    </row>
    <row r="9" spans="1:235" ht="24">
      <c r="A9" s="30" t="s">
        <v>11</v>
      </c>
      <c r="B9" s="31" t="s">
        <v>31</v>
      </c>
      <c r="C9" s="32" t="s">
        <v>24</v>
      </c>
      <c r="D9" s="33" t="s">
        <v>32</v>
      </c>
      <c r="E9" s="113" t="s">
        <v>33</v>
      </c>
      <c r="F9" s="113"/>
      <c r="G9" s="113" t="s">
        <v>34</v>
      </c>
      <c r="H9" s="113"/>
      <c r="I9" s="113" t="s">
        <v>35</v>
      </c>
      <c r="J9" s="113"/>
      <c r="K9" s="113" t="s">
        <v>36</v>
      </c>
      <c r="L9" s="113"/>
      <c r="M9" s="113" t="s">
        <v>37</v>
      </c>
      <c r="N9" s="113"/>
      <c r="O9" s="113" t="s">
        <v>38</v>
      </c>
      <c r="P9" s="113"/>
      <c r="Q9" s="113" t="s">
        <v>39</v>
      </c>
      <c r="R9" s="113"/>
      <c r="S9" s="113" t="s">
        <v>40</v>
      </c>
      <c r="T9" s="113"/>
      <c r="U9" s="113" t="s">
        <v>41</v>
      </c>
      <c r="V9" s="113"/>
      <c r="W9" s="113" t="s">
        <v>42</v>
      </c>
      <c r="X9" s="113"/>
      <c r="Y9" s="113" t="s">
        <v>43</v>
      </c>
      <c r="Z9" s="113"/>
      <c r="AA9" s="113" t="s">
        <v>44</v>
      </c>
      <c r="AB9" s="113"/>
    </row>
    <row r="10" spans="1:235" ht="36">
      <c r="A10" s="34">
        <v>1</v>
      </c>
      <c r="B10" s="35" t="s">
        <v>45</v>
      </c>
      <c r="C10" s="36">
        <f>'1 - PLANILHA ORÇAMENTARIA'!G12</f>
        <v>38379.176000000007</v>
      </c>
      <c r="D10" s="37">
        <v>1</v>
      </c>
      <c r="E10" s="38">
        <f>C10/12</f>
        <v>3198.2646666666674</v>
      </c>
      <c r="F10" s="39">
        <f>E10/C10</f>
        <v>8.3333333333333343E-2</v>
      </c>
      <c r="G10" s="38">
        <f>C10/12</f>
        <v>3198.2646666666674</v>
      </c>
      <c r="H10" s="39">
        <f>G10/C10</f>
        <v>8.3333333333333343E-2</v>
      </c>
      <c r="I10" s="38">
        <f>C10/12</f>
        <v>3198.2646666666674</v>
      </c>
      <c r="J10" s="39">
        <f>I10/C10</f>
        <v>8.3333333333333343E-2</v>
      </c>
      <c r="K10" s="38">
        <f>C10/12</f>
        <v>3198.2646666666674</v>
      </c>
      <c r="L10" s="39">
        <f>K10/C10</f>
        <v>8.3333333333333343E-2</v>
      </c>
      <c r="M10" s="38">
        <f>C10/12</f>
        <v>3198.2646666666674</v>
      </c>
      <c r="N10" s="39">
        <f>M10/C10</f>
        <v>8.3333333333333343E-2</v>
      </c>
      <c r="O10" s="38">
        <f>C10/12</f>
        <v>3198.2646666666674</v>
      </c>
      <c r="P10" s="39">
        <f>O10/C10</f>
        <v>8.3333333333333343E-2</v>
      </c>
      <c r="Q10" s="38">
        <f>C10/12</f>
        <v>3198.2646666666674</v>
      </c>
      <c r="R10" s="39">
        <f>Q10/C10</f>
        <v>8.3333333333333343E-2</v>
      </c>
      <c r="S10" s="38">
        <f>C10/12</f>
        <v>3198.2646666666674</v>
      </c>
      <c r="T10" s="39">
        <f>S10/C10</f>
        <v>8.3333333333333343E-2</v>
      </c>
      <c r="U10" s="38">
        <f>C10/12</f>
        <v>3198.2646666666674</v>
      </c>
      <c r="V10" s="39">
        <f>U10/C10</f>
        <v>8.3333333333333343E-2</v>
      </c>
      <c r="W10" s="38">
        <f>C10/12</f>
        <v>3198.2646666666674</v>
      </c>
      <c r="X10" s="39">
        <f>W10/C10</f>
        <v>8.3333333333333343E-2</v>
      </c>
      <c r="Y10" s="38">
        <f>C10/12</f>
        <v>3198.2646666666674</v>
      </c>
      <c r="Z10" s="39">
        <f>Y10/C10</f>
        <v>8.3333333333333343E-2</v>
      </c>
      <c r="AA10" s="38">
        <f>C10/12</f>
        <v>3198.2646666666674</v>
      </c>
      <c r="AB10" s="39">
        <f>AA10/C10</f>
        <v>8.3333333333333343E-2</v>
      </c>
    </row>
    <row r="12" spans="1:235">
      <c r="D12" s="40" t="s">
        <v>46</v>
      </c>
      <c r="E12" s="41">
        <f>E10</f>
        <v>3198.2646666666674</v>
      </c>
      <c r="F12" s="42">
        <f>F10</f>
        <v>8.3333333333333343E-2</v>
      </c>
      <c r="G12" s="41">
        <f t="shared" ref="G12:AB12" si="0">E12+G10</f>
        <v>6396.5293333333348</v>
      </c>
      <c r="H12" s="42">
        <f t="shared" si="0"/>
        <v>0.16666666666666669</v>
      </c>
      <c r="I12" s="41">
        <f t="shared" si="0"/>
        <v>9594.7940000000017</v>
      </c>
      <c r="J12" s="42">
        <f t="shared" si="0"/>
        <v>0.25</v>
      </c>
      <c r="K12" s="41">
        <f t="shared" si="0"/>
        <v>12793.05866666667</v>
      </c>
      <c r="L12" s="42">
        <f t="shared" si="0"/>
        <v>0.33333333333333337</v>
      </c>
      <c r="M12" s="41">
        <f t="shared" si="0"/>
        <v>15991.323333333337</v>
      </c>
      <c r="N12" s="42">
        <f t="shared" si="0"/>
        <v>0.41666666666666674</v>
      </c>
      <c r="O12" s="41">
        <f t="shared" si="0"/>
        <v>19189.588000000003</v>
      </c>
      <c r="P12" s="42">
        <f t="shared" si="0"/>
        <v>0.50000000000000011</v>
      </c>
      <c r="Q12" s="41">
        <f t="shared" si="0"/>
        <v>22387.852666666669</v>
      </c>
      <c r="R12" s="42">
        <f t="shared" si="0"/>
        <v>0.58333333333333348</v>
      </c>
      <c r="S12" s="41">
        <f t="shared" si="0"/>
        <v>25586.117333333335</v>
      </c>
      <c r="T12" s="42">
        <f t="shared" si="0"/>
        <v>0.66666666666666685</v>
      </c>
      <c r="U12" s="41">
        <f t="shared" si="0"/>
        <v>28784.382000000001</v>
      </c>
      <c r="V12" s="42">
        <f t="shared" si="0"/>
        <v>0.75000000000000022</v>
      </c>
      <c r="W12" s="41">
        <f t="shared" si="0"/>
        <v>31982.646666666667</v>
      </c>
      <c r="X12" s="42">
        <f t="shared" si="0"/>
        <v>0.83333333333333359</v>
      </c>
      <c r="Y12" s="41">
        <f t="shared" si="0"/>
        <v>35180.911333333337</v>
      </c>
      <c r="Z12" s="42">
        <f t="shared" si="0"/>
        <v>0.91666666666666696</v>
      </c>
      <c r="AA12" s="41">
        <f t="shared" si="0"/>
        <v>38379.176000000007</v>
      </c>
      <c r="AB12" s="42">
        <f t="shared" si="0"/>
        <v>1.0000000000000002</v>
      </c>
    </row>
    <row r="13" spans="1:235">
      <c r="D13" s="44"/>
      <c r="E13" s="71"/>
      <c r="F13" s="72"/>
      <c r="G13" s="73"/>
      <c r="H13" s="74"/>
      <c r="I13" s="73"/>
      <c r="J13" s="74"/>
      <c r="K13" s="73"/>
      <c r="L13" s="74"/>
      <c r="M13" s="73"/>
      <c r="N13" s="74"/>
      <c r="O13" s="73"/>
      <c r="P13" s="74"/>
      <c r="Q13" s="73"/>
      <c r="R13" s="74"/>
      <c r="S13" s="73"/>
      <c r="T13" s="74"/>
      <c r="U13" s="73"/>
      <c r="V13" s="74"/>
      <c r="W13" s="73"/>
      <c r="X13" s="74"/>
      <c r="Y13" s="73"/>
      <c r="Z13" s="74"/>
      <c r="AA13" s="73"/>
      <c r="AB13" s="74"/>
    </row>
  </sheetData>
  <mergeCells count="16">
    <mergeCell ref="G9:H9"/>
    <mergeCell ref="A4:F4"/>
    <mergeCell ref="A5:F5"/>
    <mergeCell ref="A6:F6"/>
    <mergeCell ref="A7:F7"/>
    <mergeCell ref="E9:F9"/>
    <mergeCell ref="U9:V9"/>
    <mergeCell ref="W9:X9"/>
    <mergeCell ref="Y9:Z9"/>
    <mergeCell ref="AA9:AB9"/>
    <mergeCell ref="I9:J9"/>
    <mergeCell ref="K9:L9"/>
    <mergeCell ref="M9:N9"/>
    <mergeCell ref="O9:P9"/>
    <mergeCell ref="Q9:R9"/>
    <mergeCell ref="S9:T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22"/>
  <sheetViews>
    <sheetView workbookViewId="0">
      <selection activeCell="W30" sqref="W30"/>
    </sheetView>
  </sheetViews>
  <sheetFormatPr defaultRowHeight="15"/>
  <cols>
    <col min="1" max="1" width="21.140625" customWidth="1"/>
    <col min="2" max="6" width="4.85546875" customWidth="1"/>
    <col min="7" max="7" width="1.42578125" customWidth="1"/>
    <col min="8" max="12" width="4.85546875" customWidth="1"/>
    <col min="13" max="13" width="1.5703125" customWidth="1"/>
    <col min="14" max="18" width="4.85546875" customWidth="1"/>
    <col min="19" max="19" width="1.42578125" customWidth="1"/>
    <col min="20" max="24" width="4.85546875" customWidth="1"/>
    <col min="25" max="1025" width="12" customWidth="1"/>
  </cols>
  <sheetData>
    <row r="1" spans="1:51" ht="12.7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51" ht="12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51" ht="12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51" ht="12.75" customHeight="1">
      <c r="A4" s="125" t="s">
        <v>27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51" ht="12.75" customHeight="1">
      <c r="A5" s="125" t="s">
        <v>28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</row>
    <row r="6" spans="1:51" ht="12.75" customHeight="1">
      <c r="A6" s="125" t="s">
        <v>29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</row>
    <row r="7" spans="1:51" ht="41.1" customHeight="1">
      <c r="A7" s="126" t="s">
        <v>47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Z7" s="44"/>
    </row>
    <row r="8" spans="1:51" ht="13.9" customHeight="1">
      <c r="A8" s="45" t="s">
        <v>48</v>
      </c>
      <c r="B8" s="127" t="s">
        <v>49</v>
      </c>
      <c r="C8" s="127"/>
      <c r="D8" s="127"/>
      <c r="E8" s="127"/>
      <c r="F8" s="127"/>
      <c r="G8" s="46"/>
      <c r="H8" s="127" t="s">
        <v>50</v>
      </c>
      <c r="I8" s="127"/>
      <c r="J8" s="127"/>
      <c r="K8" s="127"/>
      <c r="L8" s="127"/>
      <c r="M8" s="46"/>
      <c r="N8" s="127" t="s">
        <v>51</v>
      </c>
      <c r="O8" s="127"/>
      <c r="P8" s="127"/>
      <c r="Q8" s="127"/>
      <c r="R8" s="127"/>
      <c r="S8" s="46"/>
      <c r="T8" s="127" t="s">
        <v>52</v>
      </c>
      <c r="U8" s="127"/>
      <c r="V8" s="127"/>
      <c r="W8" s="127"/>
      <c r="X8" s="127"/>
      <c r="Z8" s="43"/>
    </row>
    <row r="9" spans="1:51" ht="14.1" customHeight="1">
      <c r="A9" s="125" t="s">
        <v>53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</row>
    <row r="10" spans="1:51">
      <c r="A10" s="53" t="s">
        <v>54</v>
      </c>
      <c r="B10" s="54"/>
      <c r="C10" s="47"/>
      <c r="D10" s="47"/>
      <c r="E10" s="47"/>
      <c r="F10" s="49"/>
      <c r="G10" s="50"/>
      <c r="H10" s="49"/>
      <c r="I10" s="49"/>
      <c r="J10" s="49"/>
      <c r="K10" s="49"/>
      <c r="L10" s="51"/>
      <c r="M10" s="52"/>
      <c r="N10" s="51"/>
      <c r="O10" s="51"/>
      <c r="P10" s="51"/>
      <c r="Q10" s="51"/>
      <c r="R10" s="49"/>
      <c r="S10" s="50"/>
      <c r="T10" s="49"/>
      <c r="U10" s="49"/>
      <c r="V10" s="49"/>
      <c r="W10" s="49"/>
      <c r="X10" s="49"/>
    </row>
    <row r="11" spans="1:51">
      <c r="A11" s="47"/>
      <c r="B11" s="47"/>
      <c r="C11" s="47"/>
      <c r="D11" s="47"/>
      <c r="E11" s="47"/>
      <c r="F11" s="49"/>
      <c r="G11" s="50"/>
      <c r="H11" s="49"/>
      <c r="I11" s="49"/>
      <c r="J11" s="49"/>
      <c r="K11" s="49"/>
      <c r="L11" s="55"/>
      <c r="M11" s="56"/>
      <c r="N11" s="55"/>
      <c r="O11" s="55"/>
      <c r="P11" s="55"/>
      <c r="Q11" s="55"/>
      <c r="R11" s="49"/>
      <c r="S11" s="50"/>
      <c r="T11" s="49"/>
      <c r="U11" s="49"/>
      <c r="V11" s="49"/>
      <c r="W11" s="49"/>
      <c r="X11" s="49"/>
    </row>
    <row r="12" spans="1:51">
      <c r="A12" s="53" t="s">
        <v>55</v>
      </c>
      <c r="B12" s="47"/>
      <c r="C12" s="54"/>
      <c r="D12" s="47"/>
      <c r="E12" s="47"/>
      <c r="F12" s="49"/>
      <c r="G12" s="50"/>
      <c r="H12" s="49"/>
      <c r="I12" s="49"/>
      <c r="J12" s="49"/>
      <c r="K12" s="49"/>
      <c r="L12" s="55"/>
      <c r="M12" s="56"/>
      <c r="N12" s="55"/>
      <c r="O12" s="55"/>
      <c r="P12" s="55"/>
      <c r="Q12" s="55"/>
      <c r="R12" s="49"/>
      <c r="S12" s="50"/>
      <c r="T12" s="49"/>
      <c r="U12" s="49"/>
      <c r="V12" s="49"/>
      <c r="W12" s="49"/>
      <c r="X12" s="49"/>
    </row>
    <row r="13" spans="1:51">
      <c r="B13" s="47"/>
      <c r="C13" s="47"/>
      <c r="D13" s="47"/>
      <c r="E13" s="47"/>
      <c r="F13" s="49"/>
      <c r="G13" s="50"/>
      <c r="H13" s="49"/>
      <c r="I13" s="49"/>
      <c r="J13" s="49"/>
      <c r="K13" s="49"/>
      <c r="L13" s="55"/>
      <c r="M13" s="56"/>
      <c r="N13" s="55"/>
      <c r="O13" s="55"/>
      <c r="P13" s="55"/>
      <c r="Q13" s="55"/>
      <c r="R13" s="49"/>
      <c r="S13" s="50"/>
      <c r="T13" s="49"/>
      <c r="U13" s="49"/>
      <c r="V13" s="49"/>
      <c r="W13" s="49"/>
      <c r="X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</row>
    <row r="14" spans="1:51">
      <c r="A14" s="53" t="s">
        <v>56</v>
      </c>
      <c r="B14" s="47"/>
      <c r="C14" s="47"/>
      <c r="D14" s="54"/>
      <c r="E14" s="47"/>
      <c r="F14" s="49"/>
      <c r="G14" s="50"/>
      <c r="H14" s="49"/>
      <c r="I14" s="49"/>
      <c r="J14" s="49"/>
      <c r="K14" s="49"/>
      <c r="L14" s="55"/>
      <c r="M14" s="56"/>
      <c r="N14" s="55"/>
      <c r="O14" s="55"/>
      <c r="P14" s="55"/>
      <c r="Q14" s="55"/>
      <c r="R14" s="49"/>
      <c r="S14" s="50"/>
      <c r="T14" s="49"/>
      <c r="U14" s="49"/>
      <c r="V14" s="49"/>
      <c r="W14" s="49"/>
      <c r="X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</row>
    <row r="15" spans="1:51">
      <c r="A15" s="57"/>
      <c r="B15" s="57"/>
      <c r="C15" s="57"/>
      <c r="D15" s="57"/>
      <c r="E15" s="57"/>
      <c r="F15" s="49"/>
      <c r="G15" s="50"/>
      <c r="H15" s="49"/>
      <c r="I15" s="49"/>
      <c r="J15" s="49"/>
      <c r="K15" s="49"/>
      <c r="L15" s="55"/>
      <c r="M15" s="56"/>
      <c r="N15" s="55"/>
      <c r="O15" s="55"/>
      <c r="P15" s="55"/>
      <c r="Q15" s="55"/>
      <c r="R15" s="49"/>
      <c r="S15" s="50"/>
      <c r="T15" s="49"/>
      <c r="U15" s="49"/>
      <c r="V15" s="49"/>
      <c r="W15" s="49"/>
      <c r="X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</row>
    <row r="16" spans="1:51"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</row>
    <row r="17" spans="1:24">
      <c r="B17" s="48"/>
      <c r="C17" t="s">
        <v>57</v>
      </c>
    </row>
    <row r="19" spans="1:24" ht="15" customHeight="1">
      <c r="A19" s="116" t="s">
        <v>58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8"/>
    </row>
    <row r="20" spans="1:24">
      <c r="A20" s="119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1"/>
    </row>
    <row r="21" spans="1:24">
      <c r="A21" s="119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1"/>
    </row>
    <row r="22" spans="1:24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4"/>
    </row>
  </sheetData>
  <mergeCells count="10">
    <mergeCell ref="A19:X22"/>
    <mergeCell ref="A9:X9"/>
    <mergeCell ref="A4:X4"/>
    <mergeCell ref="A5:X5"/>
    <mergeCell ref="A6:X6"/>
    <mergeCell ref="A7:X7"/>
    <mergeCell ref="B8:F8"/>
    <mergeCell ref="H8:L8"/>
    <mergeCell ref="N8:R8"/>
    <mergeCell ref="T8:X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H10"/>
  <sheetViews>
    <sheetView workbookViewId="0">
      <selection activeCell="B19" sqref="B19"/>
    </sheetView>
  </sheetViews>
  <sheetFormatPr defaultRowHeight="15"/>
  <cols>
    <col min="1" max="1" width="23.42578125" style="58" customWidth="1"/>
    <col min="2" max="2" width="51.28515625" style="58" customWidth="1"/>
    <col min="3" max="3" width="48.5703125" style="58" customWidth="1"/>
    <col min="4" max="1021" width="12.140625" style="58" customWidth="1"/>
    <col min="1022" max="1022" width="10.140625" style="58" customWidth="1"/>
    <col min="1023" max="1025" width="10.140625" customWidth="1"/>
  </cols>
  <sheetData>
    <row r="1" spans="1:3" ht="12.75" customHeight="1">
      <c r="A1" s="129" t="s">
        <v>27</v>
      </c>
      <c r="B1" s="129"/>
      <c r="C1" s="129"/>
    </row>
    <row r="2" spans="1:3" ht="12.75" customHeight="1">
      <c r="A2" s="129" t="s">
        <v>28</v>
      </c>
      <c r="B2" s="129"/>
      <c r="C2" s="129"/>
    </row>
    <row r="3" spans="1:3" ht="12.75" customHeight="1">
      <c r="A3" s="129" t="s">
        <v>29</v>
      </c>
      <c r="B3" s="129"/>
      <c r="C3" s="129"/>
    </row>
    <row r="4" spans="1:3" ht="12.75" customHeight="1">
      <c r="A4" s="130"/>
      <c r="B4" s="130"/>
      <c r="C4" s="130"/>
    </row>
    <row r="5" spans="1:3" ht="27" customHeight="1">
      <c r="A5" s="131" t="s">
        <v>59</v>
      </c>
      <c r="B5" s="131"/>
      <c r="C5" s="131"/>
    </row>
    <row r="6" spans="1:3" ht="26.25" customHeight="1">
      <c r="A6" s="59" t="s">
        <v>60</v>
      </c>
      <c r="B6" s="59" t="s">
        <v>61</v>
      </c>
      <c r="C6" s="59" t="s">
        <v>62</v>
      </c>
    </row>
    <row r="7" spans="1:3" ht="20.85" customHeight="1">
      <c r="A7" s="128" t="s">
        <v>53</v>
      </c>
      <c r="B7" s="128"/>
      <c r="C7" s="128"/>
    </row>
    <row r="8" spans="1:3" ht="30">
      <c r="A8" s="61" t="s">
        <v>63</v>
      </c>
      <c r="B8" s="60" t="s">
        <v>64</v>
      </c>
      <c r="C8" s="60" t="s">
        <v>65</v>
      </c>
    </row>
    <row r="9" spans="1:3" ht="30">
      <c r="A9" s="61" t="s">
        <v>66</v>
      </c>
      <c r="B9" s="60" t="s">
        <v>67</v>
      </c>
      <c r="C9" s="60" t="s">
        <v>68</v>
      </c>
    </row>
    <row r="10" spans="1:3" ht="30">
      <c r="A10" s="61" t="s">
        <v>69</v>
      </c>
      <c r="B10" s="60" t="s">
        <v>70</v>
      </c>
      <c r="C10" s="60" t="s">
        <v>71</v>
      </c>
    </row>
  </sheetData>
  <mergeCells count="6">
    <mergeCell ref="A7:C7"/>
    <mergeCell ref="A1:C1"/>
    <mergeCell ref="A2:C2"/>
    <mergeCell ref="A3:C3"/>
    <mergeCell ref="A4:C4"/>
    <mergeCell ref="A5:C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6"/>
  <sheetViews>
    <sheetView tabSelected="1" topLeftCell="A10" workbookViewId="0">
      <selection activeCell="L13" sqref="L13"/>
    </sheetView>
  </sheetViews>
  <sheetFormatPr defaultRowHeight="15"/>
  <cols>
    <col min="1" max="1" width="9.85546875" style="23" customWidth="1"/>
    <col min="2" max="2" width="6.7109375" style="23" customWidth="1"/>
    <col min="3" max="3" width="46.140625" style="23" customWidth="1"/>
    <col min="4" max="4" width="13.28515625" style="23" customWidth="1"/>
    <col min="5" max="5" width="11.85546875" style="23" customWidth="1"/>
    <col min="6" max="6" width="15.28515625" style="23" customWidth="1"/>
    <col min="7" max="7" width="14" style="23" customWidth="1"/>
    <col min="8" max="8" width="11.7109375" style="23" bestFit="1" customWidth="1"/>
    <col min="9" max="9" width="11.28515625" style="23" bestFit="1" customWidth="1"/>
    <col min="10" max="10" width="10.7109375" bestFit="1" customWidth="1"/>
  </cols>
  <sheetData>
    <row r="1" spans="1:10">
      <c r="B1" s="132" t="s">
        <v>72</v>
      </c>
      <c r="C1" s="132"/>
      <c r="D1" s="132"/>
      <c r="E1" s="132"/>
      <c r="F1" s="132"/>
      <c r="G1" s="132"/>
      <c r="H1" s="132"/>
    </row>
    <row r="2" spans="1:10" ht="48.75">
      <c r="B2" s="20" t="s">
        <v>73</v>
      </c>
      <c r="C2" s="83" t="s">
        <v>74</v>
      </c>
      <c r="D2" s="80" t="s">
        <v>75</v>
      </c>
      <c r="E2" s="81" t="s">
        <v>76</v>
      </c>
      <c r="F2" s="80" t="s">
        <v>77</v>
      </c>
      <c r="G2" s="80" t="s">
        <v>78</v>
      </c>
      <c r="H2" s="80" t="s">
        <v>79</v>
      </c>
      <c r="J2" s="23"/>
    </row>
    <row r="3" spans="1:10">
      <c r="B3" s="20">
        <v>1</v>
      </c>
      <c r="C3" s="82" t="s">
        <v>80</v>
      </c>
      <c r="D3" s="83">
        <v>5</v>
      </c>
      <c r="E3" s="86">
        <v>12</v>
      </c>
      <c r="F3" s="87">
        <v>70056</v>
      </c>
      <c r="G3" s="87">
        <v>94031.13</v>
      </c>
      <c r="H3" s="88">
        <f>G3/D3/E3</f>
        <v>1567.1855000000003</v>
      </c>
      <c r="J3" s="23"/>
    </row>
    <row r="4" spans="1:10">
      <c r="B4" s="20">
        <v>2</v>
      </c>
      <c r="C4" s="82" t="s">
        <v>81</v>
      </c>
      <c r="D4" s="83">
        <v>1</v>
      </c>
      <c r="E4" s="86">
        <v>12</v>
      </c>
      <c r="F4" s="87">
        <v>7021.08</v>
      </c>
      <c r="G4" s="87">
        <v>8388.2099999999991</v>
      </c>
      <c r="H4" s="88">
        <f t="shared" ref="H4:H5" si="0">G4/D4/E4</f>
        <v>699.01749999999993</v>
      </c>
      <c r="J4" s="23"/>
    </row>
    <row r="5" spans="1:10">
      <c r="B5" s="20">
        <v>3</v>
      </c>
      <c r="C5" s="82" t="s">
        <v>82</v>
      </c>
      <c r="D5" s="83">
        <v>3</v>
      </c>
      <c r="E5" s="86">
        <v>12</v>
      </c>
      <c r="F5" s="87">
        <v>32617.8</v>
      </c>
      <c r="G5" s="87">
        <v>33554.22</v>
      </c>
      <c r="H5" s="88">
        <f t="shared" si="0"/>
        <v>932.06166666666661</v>
      </c>
      <c r="J5" s="23"/>
    </row>
    <row r="6" spans="1:10">
      <c r="B6" s="20"/>
      <c r="C6" s="133" t="s">
        <v>83</v>
      </c>
      <c r="D6" s="133"/>
      <c r="E6" s="133"/>
      <c r="F6" s="133"/>
      <c r="G6" s="133"/>
      <c r="H6" s="85">
        <f>AVERAGE(H3:H5)</f>
        <v>1066.0882222222224</v>
      </c>
      <c r="J6" s="23"/>
    </row>
    <row r="7" spans="1:10">
      <c r="B7" s="23" t="s">
        <v>84</v>
      </c>
      <c r="J7" s="23"/>
    </row>
    <row r="9" spans="1:10">
      <c r="H9"/>
      <c r="I9"/>
    </row>
    <row r="10" spans="1:10">
      <c r="A10" s="1"/>
      <c r="B10" s="2"/>
      <c r="C10" s="89" t="s">
        <v>85</v>
      </c>
      <c r="D10" s="90"/>
      <c r="E10" s="90"/>
      <c r="F10" s="90"/>
      <c r="G10" s="91"/>
      <c r="H10"/>
      <c r="I10"/>
    </row>
    <row r="11" spans="1:10">
      <c r="A11" s="3"/>
      <c r="B11" s="4"/>
      <c r="C11" s="135" t="s">
        <v>1</v>
      </c>
      <c r="D11" s="135"/>
      <c r="E11" s="135"/>
      <c r="F11" s="8" t="s">
        <v>2</v>
      </c>
      <c r="G11" s="63"/>
      <c r="H11"/>
      <c r="I11"/>
    </row>
    <row r="12" spans="1:10">
      <c r="A12" s="3"/>
      <c r="B12" s="4"/>
      <c r="C12" s="135" t="s">
        <v>4</v>
      </c>
      <c r="D12" s="135"/>
      <c r="E12" s="135"/>
      <c r="F12" s="8" t="s">
        <v>5</v>
      </c>
      <c r="G12" s="8" t="s">
        <v>6</v>
      </c>
      <c r="H12"/>
      <c r="I12"/>
    </row>
    <row r="13" spans="1:10" ht="41.25" customHeight="1">
      <c r="A13" s="3"/>
      <c r="B13" s="4"/>
      <c r="C13" s="135" t="s">
        <v>8</v>
      </c>
      <c r="D13" s="135"/>
      <c r="E13" s="135"/>
      <c r="F13" s="70"/>
      <c r="G13" s="70"/>
      <c r="H13"/>
      <c r="I13"/>
    </row>
    <row r="14" spans="1:10" ht="36">
      <c r="A14" s="3"/>
      <c r="B14" s="4"/>
      <c r="C14" s="135" t="s">
        <v>10</v>
      </c>
      <c r="D14" s="135"/>
      <c r="E14" s="135"/>
      <c r="F14" s="70"/>
      <c r="G14" s="84" t="s">
        <v>86</v>
      </c>
      <c r="H14"/>
      <c r="I14"/>
    </row>
    <row r="15" spans="1:10" ht="24">
      <c r="A15" s="9" t="s">
        <v>11</v>
      </c>
      <c r="B15" s="9" t="s">
        <v>87</v>
      </c>
      <c r="C15" s="106" t="s">
        <v>12</v>
      </c>
      <c r="D15" s="107"/>
      <c r="E15" s="9" t="s">
        <v>13</v>
      </c>
      <c r="F15" s="9" t="s">
        <v>14</v>
      </c>
      <c r="G15" s="10" t="s">
        <v>88</v>
      </c>
      <c r="H15"/>
      <c r="I15"/>
    </row>
    <row r="16" spans="1:10" ht="72" customHeight="1">
      <c r="A16" s="11" t="s">
        <v>17</v>
      </c>
      <c r="B16" s="12"/>
      <c r="C16" s="138" t="s">
        <v>18</v>
      </c>
      <c r="D16" s="139"/>
      <c r="E16" s="21" t="s">
        <v>19</v>
      </c>
      <c r="F16" s="22">
        <v>1</v>
      </c>
      <c r="G16" s="22">
        <f>H$6</f>
        <v>1066.0882222222224</v>
      </c>
      <c r="H16"/>
      <c r="I16"/>
    </row>
    <row r="17" spans="1:9" ht="72" customHeight="1">
      <c r="A17" s="11" t="s">
        <v>20</v>
      </c>
      <c r="B17" s="16"/>
      <c r="C17" s="136" t="s">
        <v>89</v>
      </c>
      <c r="D17" s="137"/>
      <c r="E17" s="67" t="s">
        <v>19</v>
      </c>
      <c r="F17" s="68">
        <v>1</v>
      </c>
      <c r="G17" s="22">
        <f t="shared" ref="G17:G18" si="1">H$6</f>
        <v>1066.0882222222224</v>
      </c>
      <c r="H17"/>
      <c r="I17"/>
    </row>
    <row r="18" spans="1:9" ht="72" customHeight="1">
      <c r="A18" s="69" t="s">
        <v>22</v>
      </c>
      <c r="B18" s="67"/>
      <c r="C18" s="138" t="s">
        <v>90</v>
      </c>
      <c r="D18" s="139"/>
      <c r="E18" s="67" t="s">
        <v>19</v>
      </c>
      <c r="F18" s="68">
        <v>1</v>
      </c>
      <c r="G18" s="22">
        <f t="shared" si="1"/>
        <v>1066.0882222222224</v>
      </c>
      <c r="H18"/>
      <c r="I18"/>
    </row>
    <row r="19" spans="1:9">
      <c r="A19" s="134" t="s">
        <v>91</v>
      </c>
      <c r="B19" s="134"/>
      <c r="C19" s="134"/>
      <c r="D19" s="134"/>
      <c r="E19" s="134"/>
      <c r="F19" s="22">
        <f>SUM(F16:F18)</f>
        <v>3</v>
      </c>
      <c r="G19" s="22">
        <f t="shared" ref="G19" si="2">SUM(G16:G18)</f>
        <v>3198.2646666666669</v>
      </c>
      <c r="H19"/>
      <c r="I19"/>
    </row>
    <row r="20" spans="1:9">
      <c r="A20" s="62"/>
      <c r="C20" s="65"/>
      <c r="G20" s="66"/>
    </row>
    <row r="21" spans="1:9">
      <c r="A21" s="19"/>
      <c r="B21" s="20"/>
      <c r="C21" s="78" t="s">
        <v>92</v>
      </c>
      <c r="D21" s="78"/>
      <c r="E21" s="78"/>
      <c r="F21" s="78"/>
      <c r="G21" s="78"/>
    </row>
    <row r="22" spans="1:9">
      <c r="B22" s="20"/>
      <c r="C22" s="78" t="s">
        <v>93</v>
      </c>
      <c r="D22" s="78"/>
      <c r="E22" s="78"/>
      <c r="F22" s="78"/>
      <c r="G22" s="78"/>
    </row>
    <row r="24" spans="1:9" ht="15" customHeight="1">
      <c r="A24" s="79" t="s">
        <v>94</v>
      </c>
      <c r="B24" s="79"/>
      <c r="C24" s="79"/>
      <c r="D24" s="79"/>
      <c r="E24" s="79"/>
      <c r="F24" s="79"/>
      <c r="G24" s="79"/>
    </row>
    <row r="25" spans="1:9">
      <c r="A25" s="79"/>
      <c r="B25" s="79"/>
      <c r="C25" s="79"/>
      <c r="D25" s="79"/>
      <c r="E25" s="79"/>
      <c r="F25" s="79"/>
      <c r="G25" s="79"/>
    </row>
    <row r="26" spans="1:9">
      <c r="A26" s="79"/>
      <c r="B26" s="79"/>
      <c r="C26" s="79"/>
      <c r="D26" s="79"/>
      <c r="E26" s="79"/>
      <c r="F26" s="79"/>
      <c r="G26" s="79"/>
    </row>
  </sheetData>
  <mergeCells count="12">
    <mergeCell ref="B1:H1"/>
    <mergeCell ref="C6:G6"/>
    <mergeCell ref="C10:G10"/>
    <mergeCell ref="A19:E19"/>
    <mergeCell ref="C11:E11"/>
    <mergeCell ref="C12:E12"/>
    <mergeCell ref="C13:E13"/>
    <mergeCell ref="C14:E14"/>
    <mergeCell ref="C15:D15"/>
    <mergeCell ref="C17:D17"/>
    <mergeCell ref="C18:D18"/>
    <mergeCell ref="C16:D16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915563-1e63-410d-974b-28645d502fc9" xsi:nil="true"/>
    <lcf76f155ced4ddcb4097134ff3c332f xmlns="4dd17150-3e7d-454f-81dd-1ae6b93614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0ABEA7A2A1949B2F8190BE8038081" ma:contentTypeVersion="17" ma:contentTypeDescription="Crie um novo documento." ma:contentTypeScope="" ma:versionID="76158d17e2d4f9cc073466b27688835a">
  <xsd:schema xmlns:xsd="http://www.w3.org/2001/XMLSchema" xmlns:xs="http://www.w3.org/2001/XMLSchema" xmlns:p="http://schemas.microsoft.com/office/2006/metadata/properties" xmlns:ns2="4dd17150-3e7d-454f-81dd-1ae6b9361446" xmlns:ns3="31915563-1e63-410d-974b-28645d502fc9" targetNamespace="http://schemas.microsoft.com/office/2006/metadata/properties" ma:root="true" ma:fieldsID="4289f91c1ef9f8b7e4dc4473e690485f" ns2:_="" ns3:_="">
    <xsd:import namespace="4dd17150-3e7d-454f-81dd-1ae6b9361446"/>
    <xsd:import namespace="31915563-1e63-410d-974b-28645d502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17150-3e7d-454f-81dd-1ae6b93614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15563-1e63-410d-974b-28645d502fc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3cb0c1-94e0-4047-bd8f-10d12f1fd94f}" ma:internalName="TaxCatchAll" ma:showField="CatchAllData" ma:web="31915563-1e63-410d-974b-28645d502f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366CB0-3E90-4153-9710-CFE69552C4D9}"/>
</file>

<file path=customXml/itemProps2.xml><?xml version="1.0" encoding="utf-8"?>
<ds:datastoreItem xmlns:ds="http://schemas.openxmlformats.org/officeDocument/2006/customXml" ds:itemID="{3F72D453-E14B-4672-A98D-D0424370032F}"/>
</file>

<file path=customXml/itemProps3.xml><?xml version="1.0" encoding="utf-8"?>
<ds:datastoreItem xmlns:ds="http://schemas.openxmlformats.org/officeDocument/2006/customXml" ds:itemID="{627DCB26-8EBE-4128-A927-050D1AF55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Secretaria de Receita Federal do Brasil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MERCIA BEZERRA FREITAS</dc:creator>
  <cp:keywords/>
  <dc:description/>
  <cp:lastModifiedBy>Ana Sara de Assis Santos</cp:lastModifiedBy>
  <cp:revision/>
  <dcterms:created xsi:type="dcterms:W3CDTF">2023-05-15T16:03:04Z</dcterms:created>
  <dcterms:modified xsi:type="dcterms:W3CDTF">2023-12-01T15:04:16Z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0x010100B570ABEA7A2A1949B2F8190BE8038081</vt:lpwstr>
  </property>
  <property fmtid="{D5CDD505-2E9C-101B-9397-08002B2CF9AE}" pid="3" name="MediaServiceImageTags">
    <vt:lpwstr/>
  </property>
</Properties>
</file>